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25" yWindow="-135" windowWidth="21720" windowHeight="8625" tabRatio="700" activeTab="1"/>
  </bookViews>
  <sheets>
    <sheet name="1.ข้อมูลทั่วไป" sheetId="3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'2.ข้อมูลการให้บริการ'!$A:$B,'2.ข้อมูลการให้บริการ'!$2:$6</definedName>
  </definedNames>
  <calcPr calcId="145621"/>
</workbook>
</file>

<file path=xl/calcChain.xml><?xml version="1.0" encoding="utf-8"?>
<calcChain xmlns="http://schemas.openxmlformats.org/spreadsheetml/2006/main">
  <c r="AA11" i="2" l="1"/>
  <c r="Z11" i="2"/>
  <c r="Y11" i="2"/>
  <c r="X11" i="2"/>
  <c r="W11" i="2"/>
  <c r="G14" i="3" l="1"/>
  <c r="C14" i="3" s="1"/>
  <c r="G13" i="3"/>
  <c r="C13" i="3" s="1"/>
  <c r="G12" i="3"/>
  <c r="C12" i="3" s="1"/>
  <c r="G11" i="3"/>
  <c r="C11" i="3" s="1"/>
  <c r="G10" i="3"/>
  <c r="C10" i="3" s="1"/>
  <c r="G9" i="3"/>
  <c r="C9" i="3" s="1"/>
  <c r="R10" i="2" l="1"/>
  <c r="M10" i="2" l="1"/>
  <c r="H10" i="2"/>
  <c r="C10" i="2"/>
  <c r="W10" i="2" l="1"/>
  <c r="X10" i="2"/>
  <c r="Y10" i="2"/>
  <c r="Z10" i="2"/>
  <c r="AA10" i="2"/>
</calcChain>
</file>

<file path=xl/sharedStrings.xml><?xml version="1.0" encoding="utf-8"?>
<sst xmlns="http://schemas.openxmlformats.org/spreadsheetml/2006/main" count="100" uniqueCount="65">
  <si>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</si>
  <si>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</si>
  <si>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</si>
  <si>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</si>
  <si>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</si>
  <si>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</si>
  <si>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</si>
  <si>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</si>
  <si>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</si>
  <si>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</si>
  <si>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</si>
  <si>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</si>
  <si>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</si>
  <si>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</si>
  <si>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</si>
  <si>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</si>
  <si>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</si>
  <si>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</si>
  <si>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</si>
  <si>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</si>
  <si>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</si>
  <si>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</si>
  <si>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t>สิ่งที่ส่งมาด้วย 3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</si>
  <si>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</si>
  <si>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</si>
  <si>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</si>
  <si>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</si>
  <si>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</si>
  <si>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</si>
  <si>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</si>
  <si>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</si>
  <si>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</si>
  <si>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</si>
  <si>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</si>
  <si>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</si>
  <si>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</si>
  <si>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</si>
  <si>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</si>
  <si>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</si>
  <si>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</si>
  <si>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</si>
  <si>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</si>
  <si>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</si>
  <si>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</si>
  <si>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</si>
  <si>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</si>
  <si>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</si>
  <si>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</si>
  <si>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</si>
  <si>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</si>
  <si>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รพช.ศรีบุญเรือง</t>
  </si>
  <si>
    <t>F1</t>
  </si>
  <si>
    <t>1. ข้อมูลทั่วไป  ณ 31 มีนาคม 2562</t>
  </si>
  <si>
    <t>ระดับรพ.วิกฤต มีนาคม 2562</t>
  </si>
  <si>
    <t>ข้อมูล ณ 31 มีนาคม 2562</t>
  </si>
  <si>
    <t>2.  ข้อมูลบริการ  (1 ตุลาคม  2561 - 31 มีนาคม 2562)</t>
  </si>
  <si>
    <t>รพท.หนองบัวลำภู</t>
  </si>
  <si>
    <t>S</t>
  </si>
  <si>
    <t>Re-Acc 2</t>
  </si>
  <si>
    <t>รพช.นากลาง</t>
  </si>
  <si>
    <t>รพช.โนนสัง</t>
  </si>
  <si>
    <t>F2</t>
  </si>
  <si>
    <t>Re-Acc 1</t>
  </si>
  <si>
    <t>รพช.สุวรรณคูหา</t>
  </si>
  <si>
    <t>รพช.นาวังฯ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</si>
</sst>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ahoma"/>
      <family val="2"/>
      <charset val="22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theme="1"/>
      <name val="Calibri"/>
      <family val="2"/>
      <charset val="222"/>
      <scheme val="minor"/>
    </font>
    <font>
      <b/>
      <sz val="14"/>
      <color rgb="FFFF000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</fonts>
  <fills count="19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 applyFill="1"/>
    <xf numFmtId="0" fontId="2" fillId="10" borderId="0" xfId="0" applyFont="1" applyFill="1"/>
    <xf numFmtId="0" fontId="2" fillId="18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0" fontId="6" fillId="18" borderId="0" xfId="0" applyFont="1" applyFill="1"/>
    <xf numFmtId="0" fontId="6" fillId="0" borderId="0" xfId="0" applyFont="1" applyFill="1"/>
    <xf numFmtId="0" fontId="5" fillId="0" borderId="0" xfId="0" applyFont="1"/>
    <xf numFmtId="0" fontId="6" fillId="18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0" fontId="5" fillId="10" borderId="1" xfId="0" applyFont="1" applyFill="1" applyBorder="1" applyAlignment="1">
      <alignment horizontal="center" vertical="top"/>
    </xf>
    <xf numFmtId="0" fontId="6" fillId="10" borderId="0" xfId="0" applyFont="1" applyFill="1"/>
    <xf numFmtId="0" fontId="5" fillId="10" borderId="3" xfId="0" applyFont="1" applyFill="1" applyBorder="1" applyAlignment="1">
      <alignment horizontal="center" vertical="top"/>
    </xf>
    <xf numFmtId="0" fontId="5" fillId="10" borderId="4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 vertical="top"/>
    </xf>
    <xf numFmtId="0" fontId="5" fillId="7" borderId="0" xfId="0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2" borderId="0" xfId="0" applyFont="1" applyFill="1"/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center" vertical="center" wrapText="1" shrinkToFit="1"/>
    </xf>
    <xf numFmtId="164" fontId="2" fillId="0" borderId="15" xfId="2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43" fontId="2" fillId="0" borderId="15" xfId="2" applyFont="1" applyFill="1" applyBorder="1" applyAlignment="1">
      <alignment horizontal="center"/>
    </xf>
    <xf numFmtId="0" fontId="9" fillId="18" borderId="15" xfId="0" applyFont="1" applyFill="1" applyBorder="1" applyAlignment="1">
      <alignment horizontal="left"/>
    </xf>
    <xf numFmtId="0" fontId="10" fillId="0" borderId="15" xfId="0" applyFont="1" applyFill="1" applyBorder="1" applyAlignment="1">
      <alignment horizontal="center"/>
    </xf>
    <xf numFmtId="0" fontId="9" fillId="18" borderId="15" xfId="0" applyFont="1" applyFill="1" applyBorder="1" applyAlignment="1">
      <alignment horizontal="center"/>
    </xf>
    <xf numFmtId="0" fontId="9" fillId="18" borderId="15" xfId="0" applyFont="1" applyFill="1" applyBorder="1" applyAlignment="1">
      <alignment horizontal="center" vertical="center"/>
    </xf>
    <xf numFmtId="0" fontId="10" fillId="18" borderId="0" xfId="0" applyFont="1" applyFill="1"/>
    <xf numFmtId="0" fontId="2" fillId="0" borderId="16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/>
    </xf>
    <xf numFmtId="43" fontId="2" fillId="0" borderId="16" xfId="2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vertical="center"/>
    </xf>
    <xf numFmtId="164" fontId="9" fillId="0" borderId="15" xfId="2" applyNumberFormat="1" applyFont="1" applyFill="1" applyBorder="1" applyAlignment="1">
      <alignment horizontal="center"/>
    </xf>
    <xf numFmtId="164" fontId="2" fillId="0" borderId="17" xfId="2" applyNumberFormat="1" applyFont="1" applyFill="1" applyBorder="1"/>
    <xf numFmtId="164" fontId="2" fillId="0" borderId="16" xfId="2" applyNumberFormat="1" applyFont="1" applyFill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Fill="1"/>
    <xf numFmtId="0" fontId="5" fillId="0" borderId="0" xfId="0" applyFont="1" applyBorder="1" applyAlignment="1"/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6" fillId="0" borderId="0" xfId="1" applyNumberFormat="1" applyFont="1" applyFill="1" applyBorder="1"/>
    <xf numFmtId="164" fontId="5" fillId="0" borderId="0" xfId="1" applyNumberFormat="1" applyFont="1" applyFill="1" applyBorder="1"/>
    <xf numFmtId="43" fontId="5" fillId="0" borderId="0" xfId="1" applyFont="1" applyFill="1" applyBorder="1"/>
    <xf numFmtId="43" fontId="6" fillId="0" borderId="0" xfId="1" applyFont="1" applyBorder="1"/>
    <xf numFmtId="43" fontId="6" fillId="0" borderId="0" xfId="0" applyNumberFormat="1" applyFont="1" applyFill="1" applyBorder="1"/>
    <xf numFmtId="43" fontId="5" fillId="0" borderId="0" xfId="0" applyNumberFormat="1" applyFont="1" applyFill="1" applyBorder="1"/>
    <xf numFmtId="0" fontId="5" fillId="0" borderId="0" xfId="0" applyFont="1" applyFill="1" applyBorder="1"/>
    <xf numFmtId="43" fontId="6" fillId="0" borderId="0" xfId="0" applyNumberFormat="1" applyFont="1" applyBorder="1"/>
    <xf numFmtId="0" fontId="5" fillId="0" borderId="0" xfId="0" applyFont="1" applyFill="1" applyBorder="1" applyAlignment="1"/>
    <xf numFmtId="0" fontId="11" fillId="0" borderId="0" xfId="0" applyFont="1" applyFill="1" applyBorder="1"/>
    <xf numFmtId="0" fontId="11" fillId="0" borderId="16" xfId="0" applyFont="1" applyFill="1" applyBorder="1" applyAlignment="1">
      <alignment horizontal="center"/>
    </xf>
    <xf numFmtId="164" fontId="11" fillId="2" borderId="16" xfId="1" applyNumberFormat="1" applyFont="1" applyFill="1" applyBorder="1"/>
    <xf numFmtId="164" fontId="11" fillId="0" borderId="16" xfId="1" applyNumberFormat="1" applyFont="1" applyFill="1" applyBorder="1"/>
    <xf numFmtId="165" fontId="11" fillId="2" borderId="16" xfId="1" applyNumberFormat="1" applyFont="1" applyFill="1" applyBorder="1"/>
    <xf numFmtId="165" fontId="11" fillId="18" borderId="16" xfId="1" applyNumberFormat="1" applyFont="1" applyFill="1" applyBorder="1"/>
    <xf numFmtId="165" fontId="11" fillId="0" borderId="16" xfId="1" applyNumberFormat="1" applyFont="1" applyFill="1" applyBorder="1"/>
    <xf numFmtId="0" fontId="6" fillId="0" borderId="16" xfId="0" applyFont="1" applyFill="1" applyBorder="1" applyAlignment="1">
      <alignment horizontal="left"/>
    </xf>
    <xf numFmtId="0" fontId="11" fillId="18" borderId="16" xfId="0" applyFont="1" applyFill="1" applyBorder="1" applyAlignment="1">
      <alignment horizontal="left"/>
    </xf>
    <xf numFmtId="165" fontId="6" fillId="0" borderId="0" xfId="1" applyNumberFormat="1" applyFont="1" applyBorder="1"/>
    <xf numFmtId="0" fontId="11" fillId="0" borderId="16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164" fontId="11" fillId="0" borderId="0" xfId="1" applyNumberFormat="1" applyFont="1" applyFill="1" applyBorder="1"/>
    <xf numFmtId="165" fontId="11" fillId="0" borderId="0" xfId="1" applyNumberFormat="1" applyFont="1" applyFill="1" applyBorder="1"/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 shrinkToFit="1"/>
    </xf>
    <xf numFmtId="0" fontId="5" fillId="10" borderId="3" xfId="0" applyFont="1" applyFill="1" applyBorder="1" applyAlignment="1">
      <alignment horizontal="center" vertical="center" wrapText="1" shrinkToFit="1"/>
    </xf>
    <xf numFmtId="0" fontId="5" fillId="10" borderId="2" xfId="0" applyFont="1" applyFill="1" applyBorder="1" applyAlignment="1">
      <alignment horizontal="center" vertical="center" wrapText="1" shrinkToFit="1"/>
    </xf>
    <xf numFmtId="0" fontId="5" fillId="8" borderId="1" xfId="0" applyFont="1" applyFill="1" applyBorder="1" applyAlignment="1">
      <alignment horizontal="center" vertical="center" wrapText="1" shrinkToFit="1"/>
    </xf>
    <xf numFmtId="0" fontId="5" fillId="8" borderId="3" xfId="0" applyFont="1" applyFill="1" applyBorder="1" applyAlignment="1">
      <alignment horizontal="center" vertical="center" wrapText="1" shrinkToFit="1"/>
    </xf>
    <xf numFmtId="0" fontId="5" fillId="8" borderId="2" xfId="0" applyFont="1" applyFill="1" applyBorder="1" applyAlignment="1">
      <alignment horizontal="center" vertical="center" wrapText="1" shrinkToFit="1"/>
    </xf>
    <xf numFmtId="0" fontId="5" fillId="11" borderId="5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/>
    </xf>
    <xf numFmtId="0" fontId="5" fillId="12" borderId="8" xfId="0" applyFont="1" applyFill="1" applyBorder="1" applyAlignment="1">
      <alignment horizontal="center"/>
    </xf>
    <xf numFmtId="0" fontId="5" fillId="12" borderId="9" xfId="0" applyFont="1" applyFill="1" applyBorder="1" applyAlignment="1">
      <alignment horizontal="center"/>
    </xf>
    <xf numFmtId="0" fontId="5" fillId="13" borderId="10" xfId="0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0" fontId="5" fillId="13" borderId="6" xfId="0" applyFont="1" applyFill="1" applyBorder="1" applyAlignment="1">
      <alignment horizontal="center"/>
    </xf>
    <xf numFmtId="0" fontId="5" fillId="14" borderId="10" xfId="0" applyFont="1" applyFill="1" applyBorder="1" applyAlignment="1">
      <alignment horizontal="center"/>
    </xf>
    <xf numFmtId="0" fontId="5" fillId="14" borderId="5" xfId="0" applyFont="1" applyFill="1" applyBorder="1" applyAlignment="1">
      <alignment horizontal="center"/>
    </xf>
    <xf numFmtId="0" fontId="5" fillId="14" borderId="6" xfId="0" applyFont="1" applyFill="1" applyBorder="1" applyAlignment="1">
      <alignment horizontal="center"/>
    </xf>
    <xf numFmtId="0" fontId="5" fillId="10" borderId="11" xfId="0" applyFont="1" applyFill="1" applyBorder="1" applyAlignment="1">
      <alignment horizontal="center"/>
    </xf>
    <xf numFmtId="0" fontId="5" fillId="10" borderId="12" xfId="0" applyFont="1" applyFill="1" applyBorder="1" applyAlignment="1">
      <alignment horizontal="center"/>
    </xf>
    <xf numFmtId="0" fontId="5" fillId="10" borderId="10" xfId="0" applyFont="1" applyFill="1" applyBorder="1" applyAlignment="1">
      <alignment horizontal="center"/>
    </xf>
    <xf numFmtId="0" fontId="5" fillId="10" borderId="6" xfId="0" applyFont="1" applyFill="1" applyBorder="1" applyAlignment="1">
      <alignment horizontal="center"/>
    </xf>
    <xf numFmtId="0" fontId="5" fillId="17" borderId="1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/>
    </xf>
    <xf numFmtId="0" fontId="5" fillId="16" borderId="10" xfId="0" applyFont="1" applyFill="1" applyBorder="1" applyAlignment="1">
      <alignment horizontal="center"/>
    </xf>
    <xf numFmtId="0" fontId="5" fillId="16" borderId="5" xfId="0" applyFont="1" applyFill="1" applyBorder="1" applyAlignment="1">
      <alignment horizontal="center"/>
    </xf>
    <xf numFmtId="0" fontId="5" fillId="16" borderId="6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15" borderId="3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3" borderId="3" xfId="0" applyFont="1" applyFill="1" applyBorder="1" applyAlignment="1"/>
    <xf numFmtId="0" fontId="5" fillId="2" borderId="3" xfId="0" applyFont="1" applyFill="1" applyBorder="1" applyAlignment="1"/>
    <xf numFmtId="0" fontId="5" fillId="6" borderId="3" xfId="0" applyFont="1" applyFill="1" applyBorder="1" applyAlignment="1"/>
    <xf numFmtId="0" fontId="5" fillId="4" borderId="3" xfId="0" applyFont="1" applyFill="1" applyBorder="1" applyAlignment="1"/>
    <xf numFmtId="0" fontId="5" fillId="5" borderId="3" xfId="0" applyFont="1" applyFill="1" applyBorder="1" applyAlignment="1"/>
    <xf numFmtId="0" fontId="5" fillId="8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/>
    </xf>
    <xf numFmtId="164" fontId="11" fillId="2" borderId="18" xfId="1" applyNumberFormat="1" applyFont="1" applyFill="1" applyBorder="1"/>
    <xf numFmtId="164" fontId="11" fillId="0" borderId="18" xfId="1" applyNumberFormat="1" applyFont="1" applyFill="1" applyBorder="1"/>
    <xf numFmtId="165" fontId="11" fillId="2" borderId="18" xfId="1" applyNumberFormat="1" applyFont="1" applyFill="1" applyBorder="1"/>
    <xf numFmtId="165" fontId="11" fillId="18" borderId="18" xfId="1" applyNumberFormat="1" applyFont="1" applyFill="1" applyBorder="1"/>
    <xf numFmtId="165" fontId="11" fillId="0" borderId="18" xfId="1" applyNumberFormat="1" applyFont="1" applyFill="1" applyBorder="1"/>
    <xf numFmtId="0" fontId="6" fillId="0" borderId="19" xfId="0" applyFont="1" applyFill="1" applyBorder="1" applyAlignment="1">
      <alignment horizontal="left"/>
    </xf>
    <xf numFmtId="0" fontId="11" fillId="0" borderId="19" xfId="0" applyFont="1" applyFill="1" applyBorder="1" applyAlignment="1">
      <alignment horizontal="center"/>
    </xf>
    <xf numFmtId="164" fontId="11" fillId="2" borderId="19" xfId="1" applyNumberFormat="1" applyFont="1" applyFill="1" applyBorder="1"/>
    <xf numFmtId="164" fontId="11" fillId="0" borderId="19" xfId="1" applyNumberFormat="1" applyFont="1" applyFill="1" applyBorder="1"/>
    <xf numFmtId="165" fontId="11" fillId="2" borderId="19" xfId="1" applyNumberFormat="1" applyFont="1" applyFill="1" applyBorder="1"/>
    <xf numFmtId="165" fontId="11" fillId="18" borderId="19" xfId="1" applyNumberFormat="1" applyFont="1" applyFill="1" applyBorder="1"/>
    <xf numFmtId="165" fontId="11" fillId="0" borderId="19" xfId="1" applyNumberFormat="1" applyFont="1" applyFill="1" applyBorder="1"/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3"/>
  <sheetViews>
    <sheetView zoomScaleNormal="100" workbookViewId="0">
      <selection activeCell="G19" sqref="G19"/>
    </sheetView>
  </sheetViews>
  <sheetFormatPr defaultColWidth="9" defaultRowHeight="18.75"/>
  <cols>
    <col min="1" max="1" width="17" style="4" customWidth="1"/>
    <col min="2" max="2" width="10.7109375" style="5" customWidth="1"/>
    <col min="3" max="3" width="13.5703125" style="5" customWidth="1"/>
    <col min="4" max="4" width="12.7109375" style="4" customWidth="1"/>
    <col min="5" max="5" width="13.5703125" style="4" customWidth="1"/>
    <col min="6" max="6" width="12.85546875" style="4" customWidth="1"/>
    <col min="7" max="7" width="11" style="4" customWidth="1"/>
    <col min="8" max="8" width="10.85546875" style="4" customWidth="1"/>
    <col min="9" max="9" width="11.42578125" style="4" customWidth="1"/>
    <col min="10" max="10" width="11.85546875" style="4" customWidth="1"/>
    <col min="11" max="11" width="11.42578125" style="4" customWidth="1"/>
    <col min="12" max="12" width="11.85546875" style="4" customWidth="1"/>
    <col min="13" max="13" width="10.5703125" style="4" customWidth="1"/>
    <col min="14" max="14" width="13.42578125" style="4" customWidth="1"/>
    <col min="15" max="15" width="11.42578125" style="4" customWidth="1"/>
    <col min="16" max="16" width="14.42578125" style="4" customWidth="1"/>
    <col min="17" max="17" width="9.85546875" style="4" customWidth="1"/>
    <col min="18" max="19" width="9" style="4"/>
    <col min="20" max="21" width="12" style="4" customWidth="1"/>
    <col min="22" max="22" width="14.5703125" style="4" customWidth="1"/>
    <col min="23" max="23" width="19.140625" style="4" customWidth="1"/>
    <col min="24" max="44" width="9" style="6"/>
    <col min="45" max="48" width="9" style="7"/>
    <col min="49" max="16384" width="9" style="4"/>
  </cols>
  <sheetData>
    <row r="1" spans="1:48">
      <c r="I1" s="4" t="s">
        <v>22</v>
      </c>
    </row>
    <row r="2" spans="1:48">
      <c r="A2" s="8"/>
    </row>
    <row r="3" spans="1:48">
      <c r="A3" s="8"/>
    </row>
    <row r="4" spans="1:48" ht="19.5" thickBot="1">
      <c r="A4" s="83" t="s">
        <v>52</v>
      </c>
      <c r="B4" s="83"/>
      <c r="C4" s="83"/>
    </row>
    <row r="5" spans="1:48" s="11" customFormat="1" ht="19.5" thickBot="1">
      <c r="A5" s="81" t="s">
        <v>1</v>
      </c>
      <c r="B5" s="85" t="s">
        <v>54</v>
      </c>
      <c r="C5" s="88" t="s">
        <v>23</v>
      </c>
      <c r="D5" s="91" t="s">
        <v>24</v>
      </c>
      <c r="E5" s="91"/>
      <c r="F5" s="91"/>
      <c r="G5" s="92"/>
      <c r="H5" s="96" t="s">
        <v>25</v>
      </c>
      <c r="I5" s="97"/>
      <c r="J5" s="98"/>
      <c r="K5" s="99" t="s">
        <v>26</v>
      </c>
      <c r="L5" s="100"/>
      <c r="M5" s="100"/>
      <c r="N5" s="101"/>
      <c r="O5" s="102" t="s">
        <v>27</v>
      </c>
      <c r="P5" s="103"/>
      <c r="Q5" s="103"/>
      <c r="R5" s="103"/>
      <c r="S5" s="103"/>
      <c r="T5" s="103"/>
      <c r="U5" s="103"/>
      <c r="V5" s="103"/>
      <c r="W5" s="104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10"/>
      <c r="AT5" s="10"/>
      <c r="AU5" s="10"/>
      <c r="AV5" s="10"/>
    </row>
    <row r="6" spans="1:48" s="13" customFormat="1" ht="19.5" thickBot="1">
      <c r="A6" s="84"/>
      <c r="B6" s="86"/>
      <c r="C6" s="89"/>
      <c r="D6" s="81" t="s">
        <v>0</v>
      </c>
      <c r="E6" s="93" t="s">
        <v>28</v>
      </c>
      <c r="F6" s="81" t="s">
        <v>29</v>
      </c>
      <c r="G6" s="81" t="s">
        <v>30</v>
      </c>
      <c r="H6" s="81" t="s">
        <v>31</v>
      </c>
      <c r="I6" s="93" t="s">
        <v>32</v>
      </c>
      <c r="J6" s="81" t="s">
        <v>33</v>
      </c>
      <c r="K6" s="93" t="s">
        <v>34</v>
      </c>
      <c r="L6" s="93" t="s">
        <v>35</v>
      </c>
      <c r="M6" s="81" t="s">
        <v>36</v>
      </c>
      <c r="N6" s="93" t="s">
        <v>53</v>
      </c>
      <c r="O6" s="105" t="s">
        <v>37</v>
      </c>
      <c r="P6" s="105"/>
      <c r="Q6" s="105"/>
      <c r="R6" s="105"/>
      <c r="S6" s="105"/>
      <c r="T6" s="106"/>
      <c r="U6" s="81" t="s">
        <v>38</v>
      </c>
      <c r="V6" s="81" t="s">
        <v>39</v>
      </c>
      <c r="W6" s="12" t="s">
        <v>40</v>
      </c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7"/>
      <c r="AT6" s="7"/>
      <c r="AU6" s="7"/>
      <c r="AV6" s="7"/>
    </row>
    <row r="7" spans="1:48" s="13" customFormat="1" ht="19.5" thickBot="1">
      <c r="A7" s="84"/>
      <c r="B7" s="86"/>
      <c r="C7" s="89"/>
      <c r="D7" s="84"/>
      <c r="E7" s="94"/>
      <c r="F7" s="84"/>
      <c r="G7" s="84"/>
      <c r="H7" s="84"/>
      <c r="I7" s="94"/>
      <c r="J7" s="84"/>
      <c r="K7" s="94"/>
      <c r="L7" s="94"/>
      <c r="M7" s="84"/>
      <c r="N7" s="94"/>
      <c r="O7" s="107" t="s">
        <v>41</v>
      </c>
      <c r="P7" s="108"/>
      <c r="Q7" s="81" t="s">
        <v>42</v>
      </c>
      <c r="R7" s="81" t="s">
        <v>43</v>
      </c>
      <c r="S7" s="81" t="s">
        <v>44</v>
      </c>
      <c r="T7" s="81" t="s">
        <v>45</v>
      </c>
      <c r="U7" s="84"/>
      <c r="V7" s="84"/>
      <c r="W7" s="14" t="s">
        <v>46</v>
      </c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7"/>
      <c r="AU7" s="7"/>
      <c r="AV7" s="7"/>
    </row>
    <row r="8" spans="1:48" s="13" customFormat="1" ht="19.5" thickBot="1">
      <c r="A8" s="82"/>
      <c r="B8" s="87"/>
      <c r="C8" s="90"/>
      <c r="D8" s="82"/>
      <c r="E8" s="95"/>
      <c r="F8" s="82"/>
      <c r="G8" s="82"/>
      <c r="H8" s="82"/>
      <c r="I8" s="95"/>
      <c r="J8" s="82"/>
      <c r="K8" s="95"/>
      <c r="L8" s="95"/>
      <c r="M8" s="82"/>
      <c r="N8" s="95"/>
      <c r="O8" s="15" t="s">
        <v>47</v>
      </c>
      <c r="P8" s="15" t="s">
        <v>48</v>
      </c>
      <c r="Q8" s="82"/>
      <c r="R8" s="82"/>
      <c r="S8" s="82"/>
      <c r="T8" s="82"/>
      <c r="U8" s="82"/>
      <c r="V8" s="82"/>
      <c r="W8" s="1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7"/>
      <c r="AT8" s="7"/>
      <c r="AU8" s="7"/>
      <c r="AV8" s="7"/>
    </row>
    <row r="9" spans="1:48" s="2" customFormat="1" ht="21">
      <c r="A9" s="24" t="s">
        <v>56</v>
      </c>
      <c r="B9" s="25"/>
      <c r="C9" s="26">
        <f t="shared" ref="C9:C14" si="0">D9+E9+F9+G9</f>
        <v>158122</v>
      </c>
      <c r="D9" s="27">
        <v>124303</v>
      </c>
      <c r="E9" s="28">
        <v>22983</v>
      </c>
      <c r="F9" s="28">
        <v>8034</v>
      </c>
      <c r="G9" s="26">
        <f>1502+1259+41</f>
        <v>2802</v>
      </c>
      <c r="H9" s="29">
        <v>323</v>
      </c>
      <c r="I9" s="29">
        <v>323</v>
      </c>
      <c r="J9" s="29">
        <v>60</v>
      </c>
      <c r="K9" s="29"/>
      <c r="L9" s="29" t="s">
        <v>57</v>
      </c>
      <c r="M9" s="29" t="s">
        <v>58</v>
      </c>
      <c r="N9" s="29">
        <v>3</v>
      </c>
      <c r="O9" s="29">
        <v>8</v>
      </c>
      <c r="P9" s="29">
        <v>49</v>
      </c>
      <c r="Q9" s="29">
        <v>11</v>
      </c>
      <c r="R9" s="29">
        <v>21</v>
      </c>
      <c r="S9" s="29">
        <v>280</v>
      </c>
      <c r="T9" s="29">
        <v>68</v>
      </c>
      <c r="U9" s="29">
        <v>28</v>
      </c>
      <c r="V9" s="29">
        <v>31</v>
      </c>
      <c r="W9" s="30">
        <v>385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8" s="1" customFormat="1" ht="21">
      <c r="A10" s="31" t="s">
        <v>59</v>
      </c>
      <c r="B10" s="29"/>
      <c r="C10" s="26">
        <f t="shared" si="0"/>
        <v>93524</v>
      </c>
      <c r="D10" s="26">
        <v>73142</v>
      </c>
      <c r="E10" s="26">
        <v>15278</v>
      </c>
      <c r="F10" s="26">
        <v>3668</v>
      </c>
      <c r="G10" s="26">
        <f>820+589+27</f>
        <v>1436</v>
      </c>
      <c r="H10" s="29">
        <v>60</v>
      </c>
      <c r="I10" s="29">
        <v>78</v>
      </c>
      <c r="J10" s="29">
        <v>10</v>
      </c>
      <c r="K10" s="29"/>
      <c r="L10" s="29" t="s">
        <v>51</v>
      </c>
      <c r="M10" s="29" t="s">
        <v>58</v>
      </c>
      <c r="N10" s="29">
        <v>1</v>
      </c>
      <c r="O10" s="29">
        <v>6</v>
      </c>
      <c r="P10" s="29">
        <v>2</v>
      </c>
      <c r="Q10" s="29">
        <v>7</v>
      </c>
      <c r="R10" s="29">
        <v>6</v>
      </c>
      <c r="S10" s="29">
        <v>54</v>
      </c>
      <c r="T10" s="29">
        <v>30</v>
      </c>
      <c r="U10" s="29">
        <v>13</v>
      </c>
      <c r="V10" s="29">
        <v>4</v>
      </c>
      <c r="W10" s="30">
        <v>99</v>
      </c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8" s="1" customFormat="1" ht="21">
      <c r="A11" s="31" t="s">
        <v>60</v>
      </c>
      <c r="B11" s="32"/>
      <c r="C11" s="26">
        <f t="shared" si="0"/>
        <v>66143</v>
      </c>
      <c r="D11" s="26">
        <v>49086</v>
      </c>
      <c r="E11" s="26">
        <v>12823</v>
      </c>
      <c r="F11" s="26">
        <v>3071</v>
      </c>
      <c r="G11" s="26">
        <f>605+543+15</f>
        <v>1163</v>
      </c>
      <c r="H11" s="29">
        <v>30</v>
      </c>
      <c r="I11" s="29">
        <v>35</v>
      </c>
      <c r="J11" s="29">
        <v>4</v>
      </c>
      <c r="K11" s="29"/>
      <c r="L11" s="29" t="s">
        <v>61</v>
      </c>
      <c r="M11" s="29" t="s">
        <v>62</v>
      </c>
      <c r="N11" s="29">
        <v>1</v>
      </c>
      <c r="O11" s="29">
        <v>5</v>
      </c>
      <c r="P11" s="33">
        <v>0</v>
      </c>
      <c r="Q11" s="29">
        <v>4</v>
      </c>
      <c r="R11" s="29">
        <v>5</v>
      </c>
      <c r="S11" s="29">
        <v>42</v>
      </c>
      <c r="T11" s="29">
        <v>17</v>
      </c>
      <c r="U11" s="29">
        <v>11</v>
      </c>
      <c r="V11" s="29">
        <v>4</v>
      </c>
      <c r="W11" s="30">
        <v>36</v>
      </c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8" s="38" customFormat="1" ht="21">
      <c r="A12" s="34" t="s">
        <v>50</v>
      </c>
      <c r="B12" s="35"/>
      <c r="C12" s="26">
        <f t="shared" si="0"/>
        <v>113937</v>
      </c>
      <c r="D12" s="44">
        <v>90685</v>
      </c>
      <c r="E12" s="44">
        <v>17385</v>
      </c>
      <c r="F12" s="44">
        <v>4370</v>
      </c>
      <c r="G12" s="44">
        <f>792+666+39</f>
        <v>1497</v>
      </c>
      <c r="H12" s="36">
        <v>90</v>
      </c>
      <c r="I12" s="36">
        <v>90</v>
      </c>
      <c r="J12" s="36">
        <v>15</v>
      </c>
      <c r="K12" s="36"/>
      <c r="L12" s="36" t="s">
        <v>51</v>
      </c>
      <c r="M12" s="36" t="s">
        <v>62</v>
      </c>
      <c r="N12" s="36">
        <v>3</v>
      </c>
      <c r="O12" s="36">
        <v>7</v>
      </c>
      <c r="P12" s="36">
        <v>4</v>
      </c>
      <c r="Q12" s="36">
        <v>6</v>
      </c>
      <c r="R12" s="36">
        <v>8</v>
      </c>
      <c r="S12" s="36">
        <v>62</v>
      </c>
      <c r="T12" s="36">
        <v>32</v>
      </c>
      <c r="U12" s="36">
        <v>7</v>
      </c>
      <c r="V12" s="36">
        <v>3</v>
      </c>
      <c r="W12" s="37">
        <v>140</v>
      </c>
    </row>
    <row r="13" spans="1:48" s="1" customFormat="1" ht="21">
      <c r="A13" s="31" t="s">
        <v>63</v>
      </c>
      <c r="B13" s="29"/>
      <c r="C13" s="26">
        <f t="shared" si="0"/>
        <v>69606</v>
      </c>
      <c r="D13" s="26">
        <v>56310</v>
      </c>
      <c r="E13" s="26">
        <v>10282</v>
      </c>
      <c r="F13" s="26">
        <v>2053</v>
      </c>
      <c r="G13" s="26">
        <f>546+395+20</f>
        <v>961</v>
      </c>
      <c r="H13" s="29">
        <v>30</v>
      </c>
      <c r="I13" s="29">
        <v>59</v>
      </c>
      <c r="J13" s="29">
        <v>10</v>
      </c>
      <c r="K13" s="29">
        <v>1</v>
      </c>
      <c r="L13" s="29" t="s">
        <v>61</v>
      </c>
      <c r="M13" s="29" t="s">
        <v>58</v>
      </c>
      <c r="N13" s="29">
        <v>0</v>
      </c>
      <c r="O13" s="29">
        <v>5</v>
      </c>
      <c r="P13" s="33">
        <v>0</v>
      </c>
      <c r="Q13" s="29">
        <v>5</v>
      </c>
      <c r="R13" s="29">
        <v>5</v>
      </c>
      <c r="S13" s="29">
        <v>34</v>
      </c>
      <c r="T13" s="29">
        <v>25</v>
      </c>
      <c r="U13" s="29">
        <v>7</v>
      </c>
      <c r="V13" s="29">
        <v>3</v>
      </c>
      <c r="W13" s="30">
        <v>66</v>
      </c>
    </row>
    <row r="14" spans="1:48" s="1" customFormat="1" ht="21">
      <c r="A14" s="39" t="s">
        <v>64</v>
      </c>
      <c r="B14" s="40"/>
      <c r="C14" s="26">
        <f t="shared" si="0"/>
        <v>37954</v>
      </c>
      <c r="D14" s="45">
        <v>29784</v>
      </c>
      <c r="E14" s="46">
        <v>6084</v>
      </c>
      <c r="F14" s="46">
        <v>1467</v>
      </c>
      <c r="G14" s="46">
        <f>339+271+9</f>
        <v>619</v>
      </c>
      <c r="H14" s="41">
        <v>30</v>
      </c>
      <c r="I14" s="41">
        <v>30</v>
      </c>
      <c r="J14" s="41">
        <v>5</v>
      </c>
      <c r="K14" s="29"/>
      <c r="L14" s="29" t="s">
        <v>61</v>
      </c>
      <c r="M14" s="29" t="s">
        <v>62</v>
      </c>
      <c r="N14" s="41">
        <v>1</v>
      </c>
      <c r="O14" s="41">
        <v>5</v>
      </c>
      <c r="P14" s="42">
        <v>0</v>
      </c>
      <c r="Q14" s="41">
        <v>3</v>
      </c>
      <c r="R14" s="41">
        <v>4</v>
      </c>
      <c r="S14" s="41">
        <v>26</v>
      </c>
      <c r="T14" s="41">
        <v>14</v>
      </c>
      <c r="U14" s="41">
        <v>1</v>
      </c>
      <c r="V14" s="41">
        <v>5</v>
      </c>
      <c r="W14" s="43">
        <v>89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6" spans="1:48">
      <c r="A16" s="17" t="s">
        <v>18</v>
      </c>
      <c r="B16" s="18"/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>
      <c r="A17" s="21" t="s">
        <v>19</v>
      </c>
      <c r="B17" s="22"/>
      <c r="C17" s="23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>
      <c r="A18" s="8" t="s">
        <v>49</v>
      </c>
      <c r="B18" s="18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>
      <c r="B19" s="18"/>
      <c r="C19" s="19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>
      <c r="B20" s="18"/>
      <c r="C20" s="19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>
      <c r="B21" s="18"/>
      <c r="C21" s="19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>
      <c r="B22" s="18"/>
      <c r="C22" s="19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>
      <c r="B23" s="18"/>
      <c r="C23" s="19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>
      <c r="B24" s="18"/>
      <c r="C24" s="19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>
      <c r="B25" s="18"/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>
      <c r="B26" s="18"/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>
      <c r="B27" s="18"/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>
      <c r="B28" s="18"/>
      <c r="C28" s="19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>
      <c r="B29" s="18"/>
      <c r="C29" s="19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>
      <c r="B30" s="18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>
      <c r="B31" s="18"/>
      <c r="C31" s="19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>
      <c r="B32" s="18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>
      <c r="B33" s="18"/>
      <c r="C33" s="19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2:13">
      <c r="B34" s="18"/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2:13">
      <c r="B35" s="18"/>
      <c r="C35" s="19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2:13">
      <c r="B36" s="18"/>
      <c r="C36" s="19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2:13">
      <c r="B37" s="18"/>
      <c r="C37" s="19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2:13">
      <c r="B38" s="18"/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2:13">
      <c r="B39" s="18"/>
      <c r="C39" s="19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2:13">
      <c r="B40" s="18"/>
      <c r="C40" s="19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2:13">
      <c r="B41" s="18"/>
      <c r="C41" s="19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2:13">
      <c r="B42" s="18"/>
      <c r="C42" s="19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2:13">
      <c r="B43" s="18"/>
      <c r="C43" s="19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2:13">
      <c r="B44" s="18"/>
      <c r="C44" s="19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2:13">
      <c r="B45" s="18"/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2:13">
      <c r="B46" s="18"/>
      <c r="C46" s="19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2:13">
      <c r="B47" s="18"/>
      <c r="C47" s="19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>
      <c r="B48" s="18"/>
      <c r="C48" s="19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2:13">
      <c r="B49" s="18"/>
      <c r="C49" s="19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2:13">
      <c r="B50" s="18"/>
      <c r="C50" s="19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2:13">
      <c r="B51" s="18"/>
      <c r="C51" s="19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2:13">
      <c r="B52" s="18"/>
      <c r="C52" s="19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2:13">
      <c r="B53" s="18"/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0"/>
    </row>
  </sheetData>
  <mergeCells count="27">
    <mergeCell ref="S7:S8"/>
    <mergeCell ref="T7:T8"/>
    <mergeCell ref="H5:J5"/>
    <mergeCell ref="K5:N5"/>
    <mergeCell ref="M6:M8"/>
    <mergeCell ref="N6:N8"/>
    <mergeCell ref="O5:W5"/>
    <mergeCell ref="H6:H8"/>
    <mergeCell ref="I6:I8"/>
    <mergeCell ref="J6:J8"/>
    <mergeCell ref="K6:K8"/>
    <mergeCell ref="L6:L8"/>
    <mergeCell ref="O6:T6"/>
    <mergeCell ref="U6:U8"/>
    <mergeCell ref="V6:V8"/>
    <mergeCell ref="O7:P7"/>
    <mergeCell ref="Q7:Q8"/>
    <mergeCell ref="R7:R8"/>
    <mergeCell ref="A4:C4"/>
    <mergeCell ref="A5:A8"/>
    <mergeCell ref="B5:B8"/>
    <mergeCell ref="C5:C8"/>
    <mergeCell ref="D5:G5"/>
    <mergeCell ref="D6:D8"/>
    <mergeCell ref="E6:E8"/>
    <mergeCell ref="F6:F8"/>
    <mergeCell ref="G6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18"/>
  <sheetViews>
    <sheetView tabSelected="1" zoomScale="110" zoomScaleNormal="11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F21" sqref="F21"/>
    </sheetView>
  </sheetViews>
  <sheetFormatPr defaultColWidth="9" defaultRowHeight="18.75"/>
  <cols>
    <col min="1" max="1" width="15.7109375" style="4" customWidth="1"/>
    <col min="2" max="2" width="11.7109375" style="4" customWidth="1"/>
    <col min="3" max="3" width="12.28515625" style="8" customWidth="1"/>
    <col min="4" max="4" width="16.140625" style="4" bestFit="1" customWidth="1"/>
    <col min="5" max="5" width="11.42578125" style="4" bestFit="1" customWidth="1"/>
    <col min="6" max="6" width="13.42578125" style="4" bestFit="1" customWidth="1"/>
    <col min="7" max="7" width="11.5703125" style="4" bestFit="1" customWidth="1"/>
    <col min="8" max="8" width="11.28515625" style="8" bestFit="1" customWidth="1"/>
    <col min="9" max="9" width="11.28515625" style="4" bestFit="1" customWidth="1"/>
    <col min="10" max="10" width="8.42578125" style="4" customWidth="1"/>
    <col min="11" max="11" width="9.42578125" style="4" customWidth="1"/>
    <col min="12" max="12" width="12.42578125" style="4" bestFit="1" customWidth="1"/>
    <col min="13" max="13" width="11.28515625" style="47" bestFit="1" customWidth="1"/>
    <col min="14" max="14" width="11.140625" style="48" bestFit="1" customWidth="1"/>
    <col min="15" max="15" width="12.5703125" style="48" bestFit="1" customWidth="1"/>
    <col min="16" max="16" width="10.140625" style="48" bestFit="1" customWidth="1"/>
    <col min="17" max="17" width="12.42578125" style="48" bestFit="1" customWidth="1"/>
    <col min="18" max="18" width="15.85546875" style="47" customWidth="1"/>
    <col min="19" max="19" width="15.85546875" style="48" customWidth="1"/>
    <col min="20" max="20" width="12.5703125" style="48" bestFit="1" customWidth="1"/>
    <col min="21" max="21" width="14.42578125" style="48" customWidth="1"/>
    <col min="22" max="31" width="13.28515625" style="48" customWidth="1"/>
    <col min="32" max="16384" width="9" style="4"/>
  </cols>
  <sheetData>
    <row r="1" spans="1:31" ht="18.75" customHeight="1">
      <c r="U1" s="4"/>
      <c r="AA1" s="4" t="s">
        <v>22</v>
      </c>
    </row>
    <row r="2" spans="1:31" ht="18.75" customHeight="1" thickBot="1">
      <c r="A2" s="49"/>
      <c r="B2" s="109" t="s">
        <v>55</v>
      </c>
      <c r="C2" s="109"/>
      <c r="D2" s="109"/>
      <c r="E2" s="109"/>
      <c r="F2" s="109"/>
      <c r="M2" s="49"/>
      <c r="N2" s="7"/>
      <c r="O2" s="7"/>
      <c r="P2" s="7"/>
      <c r="V2" s="7"/>
      <c r="W2" s="7"/>
      <c r="X2" s="7"/>
      <c r="Y2" s="7"/>
    </row>
    <row r="3" spans="1:31" ht="18.75" customHeight="1" thickBot="1">
      <c r="A3" s="118" t="s">
        <v>1</v>
      </c>
      <c r="B3" s="118" t="s">
        <v>15</v>
      </c>
      <c r="C3" s="111" t="s">
        <v>16</v>
      </c>
      <c r="D3" s="112"/>
      <c r="E3" s="112"/>
      <c r="F3" s="112"/>
      <c r="G3" s="113"/>
      <c r="H3" s="130" t="s">
        <v>2</v>
      </c>
      <c r="I3" s="131"/>
      <c r="J3" s="131"/>
      <c r="K3" s="131"/>
      <c r="L3" s="132"/>
      <c r="M3" s="130" t="s">
        <v>2</v>
      </c>
      <c r="N3" s="131"/>
      <c r="O3" s="131"/>
      <c r="P3" s="131"/>
      <c r="Q3" s="131"/>
      <c r="R3" s="131"/>
      <c r="S3" s="131"/>
      <c r="T3" s="131"/>
      <c r="U3" s="132"/>
      <c r="V3" s="130" t="s">
        <v>2</v>
      </c>
      <c r="W3" s="131"/>
      <c r="X3" s="131"/>
      <c r="Y3" s="131"/>
      <c r="Z3" s="131"/>
      <c r="AA3" s="132"/>
      <c r="AB3" s="50"/>
      <c r="AC3" s="50"/>
      <c r="AD3" s="50"/>
      <c r="AE3" s="50"/>
    </row>
    <row r="4" spans="1:31" ht="18.75" customHeight="1" thickBot="1">
      <c r="A4" s="129"/>
      <c r="B4" s="129"/>
      <c r="C4" s="114"/>
      <c r="D4" s="115"/>
      <c r="E4" s="115"/>
      <c r="F4" s="115"/>
      <c r="G4" s="116"/>
      <c r="H4" s="119" t="s">
        <v>8</v>
      </c>
      <c r="I4" s="91"/>
      <c r="J4" s="91"/>
      <c r="K4" s="91"/>
      <c r="L4" s="92"/>
      <c r="M4" s="123" t="s">
        <v>9</v>
      </c>
      <c r="N4" s="124"/>
      <c r="O4" s="124"/>
      <c r="P4" s="124"/>
      <c r="Q4" s="125"/>
      <c r="R4" s="126" t="s">
        <v>17</v>
      </c>
      <c r="S4" s="127"/>
      <c r="T4" s="127"/>
      <c r="U4" s="127"/>
      <c r="V4" s="128"/>
      <c r="W4" s="120" t="s">
        <v>14</v>
      </c>
      <c r="X4" s="121"/>
      <c r="Y4" s="121"/>
      <c r="Z4" s="121"/>
      <c r="AA4" s="122"/>
      <c r="AB4" s="56"/>
      <c r="AC4" s="56"/>
      <c r="AD4" s="56"/>
      <c r="AE4" s="56"/>
    </row>
    <row r="5" spans="1:31" ht="18.75" customHeight="1">
      <c r="A5" s="129"/>
      <c r="B5" s="129"/>
      <c r="C5" s="117" t="s">
        <v>3</v>
      </c>
      <c r="D5" s="118" t="s">
        <v>4</v>
      </c>
      <c r="E5" s="118" t="s">
        <v>7</v>
      </c>
      <c r="F5" s="118" t="s">
        <v>5</v>
      </c>
      <c r="G5" s="118" t="s">
        <v>6</v>
      </c>
      <c r="H5" s="51" t="s">
        <v>10</v>
      </c>
      <c r="I5" s="52" t="s">
        <v>0</v>
      </c>
      <c r="J5" s="53" t="s">
        <v>11</v>
      </c>
      <c r="K5" s="54" t="s">
        <v>12</v>
      </c>
      <c r="L5" s="55" t="s">
        <v>13</v>
      </c>
      <c r="M5" s="51" t="s">
        <v>10</v>
      </c>
      <c r="N5" s="52" t="s">
        <v>0</v>
      </c>
      <c r="O5" s="53" t="s">
        <v>11</v>
      </c>
      <c r="P5" s="54" t="s">
        <v>12</v>
      </c>
      <c r="Q5" s="55" t="s">
        <v>13</v>
      </c>
      <c r="R5" s="51" t="s">
        <v>10</v>
      </c>
      <c r="S5" s="52" t="s">
        <v>0</v>
      </c>
      <c r="T5" s="53" t="s">
        <v>11</v>
      </c>
      <c r="U5" s="54" t="s">
        <v>12</v>
      </c>
      <c r="V5" s="55" t="s">
        <v>13</v>
      </c>
      <c r="W5" s="51" t="s">
        <v>10</v>
      </c>
      <c r="X5" s="52" t="s">
        <v>0</v>
      </c>
      <c r="Y5" s="53" t="s">
        <v>11</v>
      </c>
      <c r="Z5" s="54" t="s">
        <v>12</v>
      </c>
      <c r="AA5" s="55" t="s">
        <v>13</v>
      </c>
      <c r="AB5" s="110"/>
      <c r="AC5" s="110"/>
      <c r="AD5" s="56"/>
      <c r="AE5" s="56"/>
    </row>
    <row r="6" spans="1:31" ht="18.75" customHeight="1">
      <c r="A6" s="129"/>
      <c r="B6" s="129"/>
      <c r="C6" s="138"/>
      <c r="D6" s="129"/>
      <c r="E6" s="129"/>
      <c r="F6" s="129"/>
      <c r="G6" s="129"/>
      <c r="H6" s="133"/>
      <c r="I6" s="134"/>
      <c r="J6" s="135"/>
      <c r="K6" s="136"/>
      <c r="L6" s="137"/>
      <c r="M6" s="133"/>
      <c r="N6" s="134"/>
      <c r="O6" s="135"/>
      <c r="P6" s="136"/>
      <c r="Q6" s="137"/>
      <c r="R6" s="133"/>
      <c r="S6" s="134"/>
      <c r="T6" s="135"/>
      <c r="U6" s="136"/>
      <c r="V6" s="137"/>
      <c r="W6" s="133"/>
      <c r="X6" s="134"/>
      <c r="Y6" s="135"/>
      <c r="Z6" s="136"/>
      <c r="AA6" s="137"/>
      <c r="AB6" s="110"/>
      <c r="AC6" s="110"/>
      <c r="AD6" s="56"/>
      <c r="AE6" s="56"/>
    </row>
    <row r="7" spans="1:31" s="66" customFormat="1" ht="18.75" customHeight="1">
      <c r="A7" s="139" t="s">
        <v>56</v>
      </c>
      <c r="B7" s="140">
        <v>2562</v>
      </c>
      <c r="C7" s="141">
        <v>147279</v>
      </c>
      <c r="D7" s="142">
        <v>93987</v>
      </c>
      <c r="E7" s="142">
        <v>15390</v>
      </c>
      <c r="F7" s="142">
        <v>24752</v>
      </c>
      <c r="G7" s="142">
        <v>13150</v>
      </c>
      <c r="H7" s="141">
        <v>13600</v>
      </c>
      <c r="I7" s="142">
        <v>10705</v>
      </c>
      <c r="J7" s="142">
        <v>1052</v>
      </c>
      <c r="K7" s="142">
        <v>1136</v>
      </c>
      <c r="L7" s="142">
        <v>707</v>
      </c>
      <c r="M7" s="141">
        <v>52034</v>
      </c>
      <c r="N7" s="142">
        <v>40441</v>
      </c>
      <c r="O7" s="142">
        <v>4804</v>
      </c>
      <c r="P7" s="142">
        <v>4162</v>
      </c>
      <c r="Q7" s="142">
        <v>2627</v>
      </c>
      <c r="R7" s="143">
        <v>16685.662500000002</v>
      </c>
      <c r="S7" s="144">
        <v>12996.7376</v>
      </c>
      <c r="T7" s="145">
        <v>1262.6375</v>
      </c>
      <c r="U7" s="145">
        <v>1402.9286999999999</v>
      </c>
      <c r="V7" s="145">
        <v>1023.3587</v>
      </c>
      <c r="W7" s="143">
        <v>1.2268869485294118</v>
      </c>
      <c r="X7" s="143">
        <v>1.2140810462400748</v>
      </c>
      <c r="Y7" s="143">
        <v>1.2002257604562738</v>
      </c>
      <c r="Z7" s="143">
        <v>1.2349724471830985</v>
      </c>
      <c r="AA7" s="143">
        <v>1.4474663366336633</v>
      </c>
    </row>
    <row r="8" spans="1:31" s="66" customFormat="1" ht="18.75" customHeight="1">
      <c r="A8" s="73" t="s">
        <v>59</v>
      </c>
      <c r="B8" s="67">
        <v>2562</v>
      </c>
      <c r="C8" s="68">
        <v>71138</v>
      </c>
      <c r="D8" s="69">
        <v>53799</v>
      </c>
      <c r="E8" s="69">
        <v>3087</v>
      </c>
      <c r="F8" s="69">
        <v>7556</v>
      </c>
      <c r="G8" s="69">
        <v>6696</v>
      </c>
      <c r="H8" s="68">
        <v>2481</v>
      </c>
      <c r="I8" s="69">
        <v>2145</v>
      </c>
      <c r="J8" s="69">
        <v>76</v>
      </c>
      <c r="K8" s="69">
        <v>128</v>
      </c>
      <c r="L8" s="69">
        <v>132</v>
      </c>
      <c r="M8" s="68">
        <v>9054</v>
      </c>
      <c r="N8" s="69">
        <v>8006</v>
      </c>
      <c r="O8" s="69">
        <v>259</v>
      </c>
      <c r="P8" s="69">
        <v>491</v>
      </c>
      <c r="Q8" s="69">
        <v>298</v>
      </c>
      <c r="R8" s="70">
        <v>1876.0285000000001</v>
      </c>
      <c r="S8" s="71">
        <v>1658.1319000000001</v>
      </c>
      <c r="T8" s="72">
        <v>52.296900000000001</v>
      </c>
      <c r="U8" s="72">
        <v>100.1437</v>
      </c>
      <c r="V8" s="72">
        <v>65.456000000000003</v>
      </c>
      <c r="W8" s="70">
        <v>0.75615820233776709</v>
      </c>
      <c r="X8" s="70">
        <v>0.77302186480186486</v>
      </c>
      <c r="Y8" s="70">
        <v>0.68811710526315795</v>
      </c>
      <c r="Z8" s="70">
        <v>0.78237265624999996</v>
      </c>
      <c r="AA8" s="70">
        <v>0.49587878787878792</v>
      </c>
    </row>
    <row r="9" spans="1:31" s="66" customFormat="1" ht="18.75" customHeight="1">
      <c r="A9" s="76" t="s">
        <v>60</v>
      </c>
      <c r="B9" s="67">
        <v>2562</v>
      </c>
      <c r="C9" s="68">
        <v>51942</v>
      </c>
      <c r="D9" s="69">
        <v>40732</v>
      </c>
      <c r="E9" s="69">
        <v>2732</v>
      </c>
      <c r="F9" s="69">
        <v>4480</v>
      </c>
      <c r="G9" s="69">
        <v>3998</v>
      </c>
      <c r="H9" s="68">
        <v>1496</v>
      </c>
      <c r="I9" s="69">
        <v>1290</v>
      </c>
      <c r="J9" s="69">
        <v>53</v>
      </c>
      <c r="K9" s="69">
        <v>89</v>
      </c>
      <c r="L9" s="69">
        <v>64</v>
      </c>
      <c r="M9" s="68">
        <v>5335</v>
      </c>
      <c r="N9" s="69">
        <v>4518</v>
      </c>
      <c r="O9" s="69">
        <v>163</v>
      </c>
      <c r="P9" s="69">
        <v>431</v>
      </c>
      <c r="Q9" s="69">
        <v>223</v>
      </c>
      <c r="R9" s="70">
        <v>1028.3085000000001</v>
      </c>
      <c r="S9" s="71">
        <v>869.23040000000003</v>
      </c>
      <c r="T9" s="72">
        <v>25.002600000000001</v>
      </c>
      <c r="U9" s="72">
        <v>94.172300000000007</v>
      </c>
      <c r="V9" s="72">
        <v>39.903199999999998</v>
      </c>
      <c r="W9" s="70">
        <v>0.68737199197860965</v>
      </c>
      <c r="X9" s="70">
        <v>0.67382201550387599</v>
      </c>
      <c r="Y9" s="70">
        <v>0.47174716981132075</v>
      </c>
      <c r="Z9" s="70">
        <v>1.0581157303370787</v>
      </c>
      <c r="AA9" s="70">
        <v>0.62348749999999997</v>
      </c>
    </row>
    <row r="10" spans="1:31" s="66" customFormat="1" ht="18.75" customHeight="1">
      <c r="A10" s="74" t="s">
        <v>50</v>
      </c>
      <c r="B10" s="67">
        <v>2562</v>
      </c>
      <c r="C10" s="68">
        <f>SUM(D10:G10)</f>
        <v>86532</v>
      </c>
      <c r="D10" s="69">
        <v>70037</v>
      </c>
      <c r="E10" s="69">
        <v>3148</v>
      </c>
      <c r="F10" s="69">
        <v>7667</v>
      </c>
      <c r="G10" s="69">
        <v>5680</v>
      </c>
      <c r="H10" s="68">
        <f>SUM(I10:L10)</f>
        <v>3469</v>
      </c>
      <c r="I10" s="69">
        <v>2976</v>
      </c>
      <c r="J10" s="69">
        <v>107</v>
      </c>
      <c r="K10" s="69">
        <v>238</v>
      </c>
      <c r="L10" s="69">
        <v>148</v>
      </c>
      <c r="M10" s="68">
        <f>SUM(N10:Q10)</f>
        <v>11467</v>
      </c>
      <c r="N10" s="69">
        <v>9763</v>
      </c>
      <c r="O10" s="69">
        <v>362</v>
      </c>
      <c r="P10" s="69">
        <v>973</v>
      </c>
      <c r="Q10" s="69">
        <v>369</v>
      </c>
      <c r="R10" s="70">
        <f>SUM(S10:V10)</f>
        <v>2959.9365000000003</v>
      </c>
      <c r="S10" s="71">
        <v>2515.5572000000002</v>
      </c>
      <c r="T10" s="72">
        <v>97.959199999999996</v>
      </c>
      <c r="U10" s="72">
        <v>242.75120000000001</v>
      </c>
      <c r="V10" s="72">
        <v>103.66889999999999</v>
      </c>
      <c r="W10" s="70">
        <f t="shared" ref="W10:AA10" si="0">R10/H10</f>
        <v>0.85325353127702519</v>
      </c>
      <c r="X10" s="70">
        <f t="shared" si="0"/>
        <v>0.84528131720430111</v>
      </c>
      <c r="Y10" s="70">
        <f t="shared" si="0"/>
        <v>0.91550654205607473</v>
      </c>
      <c r="Z10" s="70">
        <f t="shared" si="0"/>
        <v>1.019963025210084</v>
      </c>
      <c r="AA10" s="70">
        <f t="shared" si="0"/>
        <v>0.70046554054054044</v>
      </c>
    </row>
    <row r="11" spans="1:31" s="66" customFormat="1" ht="18.75" customHeight="1">
      <c r="A11" s="73" t="s">
        <v>63</v>
      </c>
      <c r="B11" s="67">
        <v>2562</v>
      </c>
      <c r="C11" s="68">
        <v>57851</v>
      </c>
      <c r="D11" s="69">
        <v>50422</v>
      </c>
      <c r="E11" s="69">
        <v>2029</v>
      </c>
      <c r="F11" s="69">
        <v>3854</v>
      </c>
      <c r="G11" s="69">
        <v>1546</v>
      </c>
      <c r="H11" s="68">
        <v>1921</v>
      </c>
      <c r="I11" s="69">
        <v>1671</v>
      </c>
      <c r="J11" s="69">
        <v>74</v>
      </c>
      <c r="K11" s="69">
        <v>69</v>
      </c>
      <c r="L11" s="69">
        <v>107</v>
      </c>
      <c r="M11" s="68">
        <v>6005</v>
      </c>
      <c r="N11" s="69">
        <v>5488</v>
      </c>
      <c r="O11" s="69">
        <v>240</v>
      </c>
      <c r="P11" s="69">
        <v>222</v>
      </c>
      <c r="Q11" s="69">
        <v>55</v>
      </c>
      <c r="R11" s="70">
        <v>1389.1774</v>
      </c>
      <c r="S11" s="71">
        <v>1217.0162</v>
      </c>
      <c r="T11" s="72">
        <v>53.718000000000004</v>
      </c>
      <c r="U11" s="72">
        <v>62.152799999999999</v>
      </c>
      <c r="V11" s="72">
        <v>56.290399999999998</v>
      </c>
      <c r="W11" s="70">
        <f t="shared" ref="W11" si="1">R11/H11</f>
        <v>0.72315325351379489</v>
      </c>
      <c r="X11" s="70">
        <f t="shared" ref="X11" si="2">S11/I11</f>
        <v>0.72831609814482345</v>
      </c>
      <c r="Y11" s="70">
        <f t="shared" ref="Y11" si="3">T11/J11</f>
        <v>0.72591891891891902</v>
      </c>
      <c r="Z11" s="70">
        <f t="shared" ref="Z11" si="4">U11/K11</f>
        <v>0.90076521739130433</v>
      </c>
      <c r="AA11" s="70">
        <f t="shared" ref="AA11" si="5">V11/L11</f>
        <v>0.52607850467289718</v>
      </c>
    </row>
    <row r="12" spans="1:31" s="66" customFormat="1" ht="18.75" customHeight="1">
      <c r="A12" s="146" t="s">
        <v>64</v>
      </c>
      <c r="B12" s="147">
        <v>2562</v>
      </c>
      <c r="C12" s="148">
        <v>39468</v>
      </c>
      <c r="D12" s="149">
        <v>31711</v>
      </c>
      <c r="E12" s="149">
        <v>1674</v>
      </c>
      <c r="F12" s="149">
        <v>3358</v>
      </c>
      <c r="G12" s="149">
        <v>2725</v>
      </c>
      <c r="H12" s="148">
        <v>1591</v>
      </c>
      <c r="I12" s="149">
        <v>1322</v>
      </c>
      <c r="J12" s="149">
        <v>49</v>
      </c>
      <c r="K12" s="149">
        <v>152</v>
      </c>
      <c r="L12" s="149">
        <v>68</v>
      </c>
      <c r="M12" s="148">
        <v>5437</v>
      </c>
      <c r="N12" s="149">
        <v>4630</v>
      </c>
      <c r="O12" s="149">
        <v>152</v>
      </c>
      <c r="P12" s="149">
        <v>439</v>
      </c>
      <c r="Q12" s="149">
        <v>216</v>
      </c>
      <c r="R12" s="150">
        <v>1319.8440000000001</v>
      </c>
      <c r="S12" s="151">
        <v>1153.0140000000001</v>
      </c>
      <c r="T12" s="152">
        <v>17.526</v>
      </c>
      <c r="U12" s="152">
        <v>85.228000000000009</v>
      </c>
      <c r="V12" s="152">
        <v>64.075999999999993</v>
      </c>
      <c r="W12" s="150">
        <v>0.82956882463859216</v>
      </c>
      <c r="X12" s="150">
        <v>0.87217397881996983</v>
      </c>
      <c r="Y12" s="150">
        <v>0.35767346938775507</v>
      </c>
      <c r="Z12" s="150">
        <v>0.56071052631578955</v>
      </c>
      <c r="AA12" s="150">
        <v>0.94229411764705873</v>
      </c>
    </row>
    <row r="13" spans="1:31" s="66" customFormat="1" ht="18.75" customHeight="1">
      <c r="A13" s="77"/>
      <c r="B13" s="78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80"/>
      <c r="S13" s="80"/>
      <c r="T13" s="80"/>
      <c r="U13" s="80"/>
      <c r="V13" s="80"/>
      <c r="W13" s="80"/>
      <c r="X13" s="80"/>
      <c r="Y13" s="80"/>
      <c r="Z13" s="80"/>
      <c r="AA13" s="80"/>
    </row>
    <row r="14" spans="1:31" s="66" customFormat="1" ht="18.75" customHeight="1">
      <c r="A14" s="77"/>
      <c r="B14" s="78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80"/>
      <c r="S14" s="80"/>
      <c r="T14" s="80"/>
      <c r="U14" s="80"/>
      <c r="V14" s="80"/>
      <c r="W14" s="80"/>
      <c r="X14" s="80"/>
      <c r="Y14" s="80"/>
      <c r="Z14" s="80"/>
      <c r="AA14" s="80"/>
    </row>
    <row r="15" spans="1:31">
      <c r="A15" s="49"/>
      <c r="B15" s="18"/>
      <c r="C15" s="17" t="s">
        <v>18</v>
      </c>
      <c r="D15" s="57"/>
      <c r="E15" s="57"/>
      <c r="F15" s="57"/>
      <c r="G15" s="57"/>
      <c r="H15" s="58"/>
      <c r="I15" s="57"/>
      <c r="J15" s="57"/>
      <c r="K15" s="57"/>
      <c r="L15" s="57"/>
      <c r="M15" s="49"/>
      <c r="N15" s="57"/>
      <c r="O15" s="57"/>
      <c r="P15" s="57"/>
      <c r="Q15" s="57"/>
      <c r="R15" s="59"/>
      <c r="S15" s="60"/>
      <c r="T15" s="75"/>
      <c r="U15" s="60"/>
      <c r="V15" s="49"/>
      <c r="W15" s="20"/>
      <c r="X15" s="20"/>
      <c r="Y15" s="20"/>
      <c r="Z15" s="20"/>
    </row>
    <row r="16" spans="1:31">
      <c r="A16" s="49"/>
      <c r="B16" s="18"/>
      <c r="C16" s="21" t="s">
        <v>19</v>
      </c>
      <c r="D16" s="61"/>
      <c r="E16" s="61"/>
      <c r="F16" s="61"/>
      <c r="G16" s="61"/>
      <c r="H16" s="62"/>
      <c r="I16" s="61"/>
      <c r="J16" s="61"/>
      <c r="K16" s="61"/>
      <c r="L16" s="61"/>
      <c r="M16" s="49"/>
      <c r="N16" s="20"/>
      <c r="O16" s="20"/>
      <c r="P16" s="20"/>
      <c r="Q16" s="20"/>
      <c r="R16" s="63"/>
      <c r="S16" s="64"/>
      <c r="T16" s="64"/>
      <c r="U16" s="64"/>
      <c r="V16" s="49"/>
      <c r="W16" s="20"/>
      <c r="X16" s="20"/>
      <c r="Y16" s="20"/>
      <c r="Z16" s="20"/>
    </row>
    <row r="17" spans="1:31">
      <c r="A17" s="8"/>
      <c r="B17" s="18"/>
      <c r="C17" s="8" t="s">
        <v>20</v>
      </c>
      <c r="D17" s="20"/>
      <c r="E17" s="20"/>
      <c r="F17" s="20"/>
      <c r="G17" s="20"/>
      <c r="H17" s="63"/>
      <c r="I17" s="20"/>
      <c r="J17" s="20"/>
      <c r="K17" s="20"/>
      <c r="L17" s="20"/>
      <c r="M17" s="49"/>
      <c r="N17" s="20"/>
      <c r="O17" s="20"/>
      <c r="P17" s="20"/>
      <c r="Q17" s="20"/>
      <c r="R17" s="63"/>
      <c r="V17" s="49"/>
      <c r="W17" s="20"/>
      <c r="X17" s="20"/>
      <c r="Y17" s="20"/>
      <c r="Z17" s="20"/>
    </row>
    <row r="18" spans="1:31" s="8" customFormat="1">
      <c r="A18" s="65"/>
      <c r="B18" s="65"/>
      <c r="C18" s="65" t="s">
        <v>21</v>
      </c>
      <c r="D18" s="63"/>
      <c r="E18" s="63"/>
      <c r="F18" s="63"/>
      <c r="G18" s="63"/>
      <c r="H18" s="63"/>
      <c r="I18" s="63"/>
      <c r="J18" s="63"/>
      <c r="K18" s="63"/>
      <c r="L18" s="63"/>
      <c r="M18" s="65"/>
      <c r="N18" s="63"/>
      <c r="O18" s="63"/>
      <c r="P18" s="63"/>
      <c r="Q18" s="63"/>
      <c r="R18" s="63"/>
      <c r="S18" s="47"/>
      <c r="T18" s="47"/>
      <c r="U18" s="47"/>
      <c r="V18" s="65"/>
      <c r="W18" s="63"/>
      <c r="X18" s="63"/>
      <c r="Y18" s="63"/>
      <c r="Z18" s="63"/>
      <c r="AA18" s="47"/>
      <c r="AB18" s="47"/>
      <c r="AC18" s="47"/>
      <c r="AD18" s="47"/>
      <c r="AE18" s="47"/>
    </row>
  </sheetData>
  <mergeCells count="18">
    <mergeCell ref="A3:A6"/>
    <mergeCell ref="B3:B6"/>
    <mergeCell ref="H3:L3"/>
    <mergeCell ref="M3:U3"/>
    <mergeCell ref="V3:AA3"/>
    <mergeCell ref="B2:F2"/>
    <mergeCell ref="AB5:AB6"/>
    <mergeCell ref="AC5:AC6"/>
    <mergeCell ref="C3:G4"/>
    <mergeCell ref="C5:C6"/>
    <mergeCell ref="D5:D6"/>
    <mergeCell ref="E5:E6"/>
    <mergeCell ref="H4:L4"/>
    <mergeCell ref="F5:F6"/>
    <mergeCell ref="G5:G6"/>
    <mergeCell ref="W4:AA4"/>
    <mergeCell ref="M4:Q4"/>
    <mergeCell ref="R4:V4"/>
  </mergeCells>
  <phoneticPr fontId="0" type="noConversion"/>
  <printOptions horizontalCentered="1"/>
  <pageMargins left="0.51181102362204722" right="0.51181102362204722" top="0.35433070866141736" bottom="0.35433070866141736" header="0.11811023622047245" footer="0.11811023622047245"/>
  <pageSetup paperSize="9" scale="85" orientation="landscape" r:id="rId1"/>
  <headerFooter>
    <oddFooter>&amp;A&amp;Rหน้าที่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panitta</cp:lastModifiedBy>
  <cp:lastPrinted>2016-12-09T11:26:07Z</cp:lastPrinted>
  <dcterms:created xsi:type="dcterms:W3CDTF">2012-12-20T13:33:16Z</dcterms:created>
  <dcterms:modified xsi:type="dcterms:W3CDTF">2019-04-30T06:55:31Z</dcterms:modified>
</cp:coreProperties>
</file>